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125" windowWidth="14805" windowHeight="6990" tabRatio="813"/>
  </bookViews>
  <sheets>
    <sheet name=" МИ для травмы 2022" sheetId="14" r:id="rId1"/>
  </sheets>
  <definedNames>
    <definedName name="_xlnm._FilterDatabase" localSheetId="0" hidden="1">' МИ для травмы 2022'!$A$5:$K$44</definedName>
    <definedName name="_xlnm.Print_Titles" localSheetId="0">' МИ для травмы 2022'!$4:$5</definedName>
    <definedName name="_xlnm.Print_Area" localSheetId="0">' МИ для травмы 2022'!$A$1:$M$44</definedName>
  </definedNames>
  <calcPr calcId="145621"/>
</workbook>
</file>

<file path=xl/calcChain.xml><?xml version="1.0" encoding="utf-8"?>
<calcChain xmlns="http://schemas.openxmlformats.org/spreadsheetml/2006/main">
  <c r="H8" i="14" l="1"/>
  <c r="H9" i="14"/>
  <c r="H10" i="14"/>
  <c r="H11" i="14"/>
  <c r="H12" i="14"/>
  <c r="H13" i="14"/>
  <c r="H14" i="14"/>
  <c r="H15" i="14"/>
  <c r="H16" i="14"/>
  <c r="H17" i="14"/>
  <c r="H18" i="14"/>
  <c r="H19" i="14"/>
  <c r="H20" i="14"/>
  <c r="H21" i="14"/>
  <c r="H22" i="14"/>
  <c r="H23" i="14"/>
  <c r="H24" i="14"/>
  <c r="H25" i="14"/>
  <c r="H26" i="14"/>
  <c r="H27" i="14"/>
  <c r="H28" i="14"/>
  <c r="H29" i="14"/>
  <c r="H30" i="14"/>
  <c r="H31" i="14"/>
  <c r="H32" i="14"/>
  <c r="H33" i="14"/>
  <c r="H34" i="14"/>
  <c r="H35" i="14"/>
  <c r="H36" i="14"/>
  <c r="H37" i="14"/>
  <c r="H38" i="14"/>
  <c r="H39" i="14"/>
  <c r="H40" i="14"/>
  <c r="H41" i="14"/>
  <c r="H42" i="14"/>
  <c r="H43" i="14"/>
  <c r="H44" i="14"/>
  <c r="H7" i="14" l="1"/>
</calcChain>
</file>

<file path=xl/sharedStrings.xml><?xml version="1.0" encoding="utf-8"?>
<sst xmlns="http://schemas.openxmlformats.org/spreadsheetml/2006/main" count="358" uniqueCount="99">
  <si>
    <t>штука</t>
  </si>
  <si>
    <t>Ед. изм.</t>
  </si>
  <si>
    <t>Характеристика</t>
  </si>
  <si>
    <t>Наименования</t>
  </si>
  <si>
    <t>Сумма на 2022 г.</t>
  </si>
  <si>
    <t>КГП "Центральная больница города Темиртау"</t>
  </si>
  <si>
    <t xml:space="preserve">Потребность на медицинские изделия на 2022 год </t>
  </si>
  <si>
    <t xml:space="preserve">Планируемая цена </t>
  </si>
  <si>
    <t>Место поставки/условия поставки</t>
  </si>
  <si>
    <t>Сроки поставки</t>
  </si>
  <si>
    <t>Место представления (приема) документов</t>
  </si>
  <si>
    <t>Окончательный срок подачи ценовых предложений</t>
  </si>
  <si>
    <t>Дата, время и место вскрытия конвертов с ЦП</t>
  </si>
  <si>
    <t>КГП "Центральная больница города Темиртау"  г.Темиртау                     ул. Чайковского, 22 /DDP</t>
  </si>
  <si>
    <t>Согласно графика поставки утвержденного сторонами</t>
  </si>
  <si>
    <t xml:space="preserve">Количество </t>
  </si>
  <si>
    <t>Наименование и адрес заказчика</t>
  </si>
  <si>
    <t>КГП "Центральная больница города Темиртау"  г.Темиртау                               ул. Чайковского, 22</t>
  </si>
  <si>
    <t>№ лота</t>
  </si>
  <si>
    <t>Винт 2.4x12 мм, 14 мм, 16 мм, 18 мм, 20 мм, 22 мм, 24 мм, 26 мм, 28 мм, 30 мм, 32 мм, 40 мм</t>
  </si>
  <si>
    <t>Винты блокирующие: винты имеют резьбу по внешнему диаметру головки,  что позволяет достичь блокирования при вкручивании винта в пластину, диаметр винтов 2,4 мм. Длина винтов 12 мм, 14 мм, 16 мм, 18 мм, 20 мм, 22 мм, 24 мм, 26 мм, 28 мм, 30 мм, 32 мм, 40 мм. Диаметр головки винта 4 мм, под отвертку Т8 «звездочка».  Резьба на всю длину ножки винта. Все винты имеют самонарезающую резьбу, что позволяет  фиксировать их без использования метчика. Импланты должны быть оценены по критериям безопасности и совместимости с процедурами магнитно-резонансной томографии. Маркировка винтов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</si>
  <si>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Пластина прямая диафизарная, для плечевой кости, 6 отв., 8отв., 10отв., 12отв. 107,9 мм, 137,3 мм, 166,7 мм, 196,1 мм.</t>
  </si>
  <si>
    <t>Прямая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Пластина должна иметь ограниченный контакт с костью и возможность минимально инвазивной установки за счет трапецевидной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диафизарной части  пластины должно быть расположено 6, 8, 10 и 12 отверстий, из них по центру пластины два овальных отверстия,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более 3,5 мм. Расстояние между центрами отверстий диафизарной части пластины должно составлять не менее 14,0, мм и не более 15,0 мм. Ширина диафизарной части пластины должна составлять не менее 13,0 мм и не более 14,0 мм. Высота профиля диафизарной части пластины должна составлять  не  менее 3,5 мм и не более 4,5 мм. Длина пластины должна составлять 107,9 мм, 137,3 мм, 166,7 мм, 196,1 мм. Пластина должна иметь  индивидуальную упаковку с маркировкой завода изготовителя.</t>
  </si>
  <si>
    <t>Дистальная медиальная пластина для плечевой кости II левая, правая 3отв,  5отв., 7отв., 9отв. (L,R) 58 мм, 84 мм, 110 мм, 136 мм.</t>
  </si>
  <si>
    <t>Дистальная медиальная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3 круглых блокировочных отверстия под винты диаметром не более 2,7 мм, позволяющих осуществлять через них многонаправленное введение винтов. В диафизарной части пластина должна иметь 3, 5, 7, 9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должна составлять не менее 3,0 мм и не более 3,5 мм. Длина пластины должна составлять 58 мм, 84 мм, 110 мм, 136 мм. Пластина должна быть для левой и правой конечности и иметь  индивидуальную упаковку с маркировкой завода изготовителя.</t>
  </si>
  <si>
    <t>Дистальная латеральная пластина для плечевой кости II левая, правая 4отв, 6отв., 8отв., 10отв. (L,R) 70 мм, 94 мм, 120 мм, 146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</si>
  <si>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для винтов диаметром не более 2,7 мм, из них два в выступе, позволяющих осуществлять через них многонаправленное введение винтов. В диафизарной части пластина должна иметь одно овальное отверстие,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В диафизарной части пластина должна иметь 4, 6, 8, 10 круглых блокировочных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70 мм, 94 мм, 120 мм, 146 мм. Пластина должна быть для левой и правой конечности и иметь  индивидуальную упаковку с маркировкой завода изготовителя.</t>
  </si>
  <si>
    <t>Проксимальная латеральная плечевая пластина II, 2отв., 3отв., 4отв., 5отв., 6отв., 7отв.,  длинная  86 мм, 104 мм, 122 мм, 140 мм, 158 мм, 176 мм.</t>
  </si>
  <si>
    <t>Проксимальная латеральная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преформированна и иметь прямоугольное расширение, соответствующее анатомической кривизне проксимального отдела плечевой кости.  Пластина должна иметь не менее 11 отверстий в проксимальной части и 1 отверстие в дистальной части для спиц Киршнера, позволяющих корректно выполнять позиционирование пластины, и позволяющих фиксировать к пластине мягкотканный массив и одно отверстие для фиксации направителя.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пластина должна иметь 9 круглых блокировочных отверстий под винты диаметром не менее 3,5 мм, позволяющих осуществлять через них многонаправленное введение винтов для обеспечения стабильной фиксации проксимального фрагмента. В диафизарной части пластина должна иметь 2, 3, 4, 5, 6, 7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более 3,5 мм. Расстояние между центрами отверстий не менее 18,0 мм и не более 19,0 мм. Ширина диафизарной части пластины не менее 12,0 и не более 13,0 мм. Высота профиля должна составлять не менее 4,0 мм и не более 5,0 мм. Длина пластины  должна быть  86 мм, 104 мм, 122 мм, 140 мм, 158 мм, 176 мм.  Пластина должна иметь индивидуальную упаковку с маркировкой завода изготовителя.</t>
  </si>
  <si>
    <t>Дистальная латеральная малоберцовая пластина VI левая, правая 4отв, 5отв., 6отв., 7отв., 8отв, 82 мм, 95 мм, 108 мм, 121 мм, 134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</si>
  <si>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отогнута кнаружи и сферически расширена в соответствии с анатомической кривизной дистального отдела малоберцовой кости. Пластина имеет в дистальной части 5 отверстий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под винты диаметром не более 3,5 мм, позволяющих осуществлять через них многонаправленное введение винтов. В диафизарной части пластина должна иметь 4, 5, 6, 7, 8 отверстий, из них два овальных,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пластины должна составлять не менее 8,0 мм и не более 9,5 мм. Высота профиля должна составлять не менее 2,0 мм и не более 3,0 мм. Длина пластины должна быть 82,0 мм, 95 мм, 108 мм, 121 мм, 134 мм. Пластина должна быть для левой и правой конечности. Изделие должно иметь  индивидуальную упаковку с маркировкой завода изготовителя.</t>
  </si>
  <si>
    <t>Винт блокирующий 3,5х16 мм, 18 мм, 20 мм, 26 мм, 30 мм, 36 мм, 40 мм, 46 мм, 50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</si>
  <si>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16 мм, 18 мм, 20 мм, 26 мм, 30 мм, 36 мм, 40 мм, 46 мм, 50 мм с резьбой по всей длине. Головка винта должна быть конической формы. Резьба должна быть мелкая кортикальная.   Винт должен иметь шестигранный шлиц.</t>
  </si>
  <si>
    <t>Винт блокирующий (Т15) 3.5х12мм, 14 мм, 16 мм, 18 мм, 20 мм, 22 мм, 24 мм, 26 мм, 28 мм, 30 мм, 40 мм, 45 мм, 50 мм, 55 мм, 60 мм, 65 мм, 70 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</si>
  <si>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3,5 мм,  длиной 12 мм, 14 мм, 16 мм, 18 мм, 20 мм, 22 мм, 24 мм, 26 мм, 28 мм, 30 мм, 40 мм, 45 мм, 50 мм, 55 мм, 60 мм, 65 мм, 70 мм, 80 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</si>
  <si>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Фиксирующий винт 2,7х30мм, 34 мм, 40 мм, 44 мм, 46 мм, 50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</si>
  <si>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2,7 мм,  длиной 30 мм, 34 мм, 40 мм, 44 мм, 46 мм, 50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коническая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</si>
  <si>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Проксимальная латеральная большеберцовая пластина IV, 7отв., 9отв., 11отв. (L,R) 169 мм, 201 мм, 233 мм. левая, правая</t>
  </si>
  <si>
    <t>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небольшое клиновидное расширение, соответствующее анатомической кривизне проксимального отдела большеберцовой кости.  Пластина имеет в дистальной и в проксимальной части по одному отверстию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метаэпифизарной части пластина должна иметь 5 круглых блокировочных отверстий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7, 9, 11, 13 отверстий, из них одно овальное, позволяющее проводить провизорную фиксацию кортикальным винтом диаметром не менее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16,0 мм и не более 17 мм. Высота профиля должна составлять не менее 4,0 мм и не более 5,0. Длина пластины  должна быть 169 мм, 201 мм, 233 мм, 265 мм. Пластина должна быть для левой и правой конечности. Изделие должно иметь  индивидуальную упаковку с маркировкой завода изготовителя.</t>
  </si>
  <si>
    <t>Дистальная латеральная бедренная пластина II, 7отв., 8отв., 9отв., 10отв., 11отв., 12отв., 13 отв, 14отв. (L,R) 158 мм, 176 мм, 194 мм, 212 мм, 230 мм, 248 мм, 266 мм, 284 мм.</t>
  </si>
  <si>
    <t>Дистальная латеральная бедренная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преформированна и иметь расширение, соответствующее анатомической кривизне дистального отдела бедренной кости.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должно быть расположено 6 круглых блокировочных отверстий под винты диаметром не менее 5,0 мм. В диафизарной части должно быть 7, 8, 9, 10, 11, 12, 13, 14 отверстий, одно из них овальное, позволяющее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5,0 мм. Расстояние между центрами отверстий должно быть не менее 17,0 и не более 18,0 мм. Ширина диафизарной части пластины должна составлять не менее 16,0 мм и не более 17,0 мм. Высота профиля должна составлять не менее 4,5 мм и не более 5,5 мм. Длина пластины должна быть 158 мм, 176 мм, 194 мм, 212 мм, 230 мм, 248 мм, 266 мм, 284 мм. плластина должна быть для левой и правой конечности и иметь индивидуальную упаковку с маркировкой завода изготовителя.</t>
  </si>
  <si>
    <t>Фиксирующий винт 5.0х30мм, 34 мм, 38 мм, 42 мм, 44 мм, 48 мм, 55 мм, 60 мм, 70 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</si>
  <si>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30 мм, 34 мм, 38 мм, 42 мм, 44 мм, 48 мм, 55 мм, 60 мм, 70 мм, 80 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</si>
  <si>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Винт шеечный, канюлированный 10,5х90 мм, 95 мм, 100 мм, 105 мм, 110 мм, 115 мм.</t>
  </si>
  <si>
    <t>Винт стягивающий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Тип резьбы винта должен быть спонгиозный. Резьбовой участок должен быть длиной не менее 30 мм. Гладкая часть винта должна иметь не менее 4 продольных желобка для фиксации стопорным винтом. Желобки должны располагаться не более чем через 90 град. Наружный диаметр резьбы должен быть не более 10,5 мм.  Диаметр канюляции должен быть не менее 3,3 мм. Длина винта должна быть  90 мм, 95 мм, 100 мм, 105 мм, 110 мм, 115 мм.</t>
  </si>
  <si>
    <t>Фиксационный проксимальный винт</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</si>
  <si>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Стопорный винт предназначен для защиты стягивающего винта от вращения и одновременно обеспечивает его перемещение в боковом направлении. Винт имеет резьбовую часть длиной не менее 8,5 мм и диаметром не менее 7,0 мм. Общая длина винта не менее 13,5 мм</t>
  </si>
  <si>
    <t>Блокирующий винт 5.0х 36 мм, 40 мм, 46 мм, 50 мм.</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</si>
  <si>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32 мм, 36 мм, 40 мм, 46 мм, 50 мм, 56 мм, 60 мм с кортикальной резьбой по всей длине. Резьба должна быть самонарезающая. Головка винта должна быть конической формы и иметь шестигранный шлиц 4,5мм. По центру на дне шлица должно быть резьбовое отверстие диаметром 1 мм для соединения с удерживающим винтом на рабочей части отвертки. Винт должен иметь упаковку завода изготовителя и маркировку, в составе которой включены: каталожный номер, длина и диаметр.</t>
  </si>
  <si>
    <t>Винт дистальный 4,5 L-30 - 75 мм.</t>
  </si>
  <si>
    <t>Винт дистальный  - диаметр винтов должен быть 4,5мм, длина винтов от 30 до 75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</si>
  <si>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Стержень сплошной для плечевой кости с компрессией 6; 7 мм x 200 - 260 мм.</t>
  </si>
  <si>
    <t>Стержнь  компрессионный предназначен для фиксации переломов плечевой кости. Стержень имеет анатомическую форму, длина L= от 200 до 260 мм с шагом 20 мм. Фиксация стержня при помощи целенаправителя, диаметр дистальной части d= 6 мм и 7мм. Стержень неканюлированный. Диаметр проксимальной части стержня 10мм. В дистальной части стержня расположены 4 нерезьбовые отверстия диаметром 3,5мм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</si>
  <si>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3,5 L- 25 - 40 мм</t>
  </si>
  <si>
    <t>Винт дистальный  - диаметр винтов должен быть 3,5мм, длина винтов от 25 мм до 40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S2,5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</si>
  <si>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проксимальный 4,5 L-40 - 55 мм</t>
  </si>
  <si>
    <t>Винт проксимальный  - диаметр винтов должен быть 4,5мм, длина винтов от 40 мм до 55 мм с шагом 5 мм, резьба на ножке винта неполная, высотой 18 мм.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</si>
  <si>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слепой M7-0</t>
  </si>
  <si>
    <t>Винт слепой - должен быть совместим с верхним отверстием проксимальной части интрамедуллярного стержня для предплечья и малоберцовой кости, позволяет закрыть верхнее отверстие стержня для предотвращения зарастания его костной тканью. Длина винта 9мм, длина проксимальной части винта 1,5мм, диаметром 7мм. Винт полностью прячется внутри стержня. Резьба винта М7мм на длине 3,5мм, расположена на расстоянии 2мм от дистального конца винта, диаметр дистальной части винта не имеющий резьбы 5,7мм. Винт канюлированный, лиаметр канюлированного отверстия 3,5мм. Шлиц винта выполнен под шестигранную отвертку S3,5мм, глубина шестигранного шлица 4мм.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</si>
  <si>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компрессионный М7x1</t>
  </si>
  <si>
    <t>Винт компрессионный - должен быть совместим с внутренней резьбой внутреннего отверстия в проксимальной части используемого большеберцового стержня. Размеры винта: резьба М7мм на промежутке 8мм, длинна винта 16мм, длинна дистальной части винта осуществляющая компрессию – 8мм, диаметром 4,8мм. Шлиц винта выполнен под шестигранную отвертку S3,5 мм, глубина шестигранного шлица 4,2мм. Компрессионный винт позволяет осуществить компрессию в месте перелома путем давления на проксимальный винт диаметром 4,5 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</si>
  <si>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Стержень реконструктивный для плечевой кости 8 и 9 мм x 150, 220, 240 мм.</t>
  </si>
  <si>
    <t>Стержнь реконструктивный, предназначен для фиксации переломов плечевой кости. Стержень имеет анатомическую формн, длина L= 150, 220, 240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 и 25мм от конца стержня. В проксимальной части расположены 4 резьбовые отверстия М5,1х1,5мм на расстоянии 11мм, 17,5мм, 23,5мм и 30мм, обеспечивающие фиксацию в двух плоскостях (AP и сагиттальной). Отверстия расположены по спирали. На поверхности дистального отдела имеются 2 продольных канала расположеных на длинне всей дистальной части стержня на глубине 0,6мм.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</si>
  <si>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5.0 L- 35 - 55 мм.</t>
  </si>
  <si>
    <t>Винт дистальный  - диаметр винтов должен быть 5 мм, длина винтов от 35 мм до 55 мм с шагом 5 мм, резьба на ножке винта полная, головка винта цилиндрическая по шестигранную отвертку S3,5 мм, винты должны иметь самонарезающую резьбу что позволит фиксировать их без использования метчика.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</si>
  <si>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Стержень реконструктивный для большеберцовой кости 9, 10 мм x 270 - 375 мм.</t>
  </si>
  <si>
    <t>Стержнь канюлированный для фиксации переломов большеберцовой кости. Диаметр стержня d= 9мм и 10 мм,  длина стержня L=  от 270 мм до 375 мм с шагом 15 мм. Стержень канюлированный. Диаметр канюлированного канала в дистальной части 5 мм. Канюлированный канал в проксимальной части – резьбовое тверстие М8.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имеются 5 отверстий. 2 резьбовых отверсия у верхушки стержня на расстоянии 17мм и 24мм соответственно, расположенных переменно под углом 45° к оси двух нерезьбовых отверстий и одного динамического. Нерезьбовые отверстия в проксимальной части расположены от верхушки стержня на расстоянии 31мм и 72мм соответственно. Динамическое отверстие в проксимальной части расположено от верхушки стержня на расстоянии 47мм и позволяет провести компрессию на промежутке 11,5мм. Отверстия в проксимальной части позволяют фиксировать стержень как минимум в трех разных плоскостях. Проксимальная часть стержня имеет изгиб под углом 13° и по радиусу R=40мм  относительно дистальной части стержня. В дистальной части стержня расположены не менее 5 отверстий. 4 резьбовых отверстий от конца стержня на расстоянии 5мм, 11,5мм, 18мм и 26мм соответственно, расположенных последовательно по спирали под углом 45° каждое следующее к предыдущему. Динамическое отверстие в дистальной части расположено от конца стержня на расстоянии 35мм и позволяет провести компрессию на промежутке 6мм. Дистальная часть с отверсиями на расстоянии 55мм от конца стержня изогнута по радиусу R=40мм. Резьбовые отверстия обеспечивают фиксацию в четырех плоскостях. Треугольное поперечное сечение нижней части стержня и компрессионного отверстия верхней части обеспечивают снижение внутрикостного давления во время процедуры имплантации. В реконструктивных отверстиях можно применять в порядке замены винты диаметром 4,5мм и 5,0мм. Канюлированные слепые винты, позволяющие удлинить верхнюю часть стержня, выпускаются как минимум 6 размеров в диапазоне от 0мм до 25мм с шагом 5мм.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</si>
  <si>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слепой M8-0</t>
  </si>
  <si>
    <t>Винт слепой - должен быть совместим с верхним отверстием проксимальной части большеберцового стержня, позволяет закрыть верхнее отверстие стержня для предотвращения зарастания его костной тканью, либо удлинить верхнюю часть стержня. Длинна винта 14,5мм, длинна проксимальной части винта 6 мм, диаметром 8 мм. Винт полностью прячется в стержне. Резба винта М8 мм на длинне 4,5 мм на расстоянии 3 мм от дистального конца винта, диаметр дистальной части винта не имеющий резьбы 6,3мм. Винт канюлированный, диаметр канюлированного отверстия 3,55мм. Шлиц винта выполнен под шестигранную отвертку S3,5 мм, глубина шестигранного шлица 4,2мм.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</si>
  <si>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компрессионный М8x1,25</t>
  </si>
  <si>
    <t>Винт компрессионный - должен быть совместим с внутренней резьбой внутреннего отверстия в проксимальной части используемого большеберцового стержня. Размеры винта: резьба М8х1,25мм на промежутке 8мм, длинна винта 48мм, длинна дистальной части винта осуществляющая компрессию – 30мм, диаметром 4,3мм. Шлиц винта выполнен под шестигранную отвертку S3,5 мм, глубина шестигранного шлица 2,5мм. Компрессионный винт позволяет осуществить компрессию в месте перелома путем давления на проксимальный винт диаметром 4,5 мм. Имплантаты должны быть оценени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</si>
  <si>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Стержень для бедренной кости L, R (левый, правый)9, 10 мм x 280 - 400 мм</t>
  </si>
  <si>
    <t>Винт дистальный 6,5 L-70 - 90 мм.</t>
  </si>
  <si>
    <t>Bинт дистальный  - диаметр винтов 6,5мм, длина винтов  от 70 мм до 90 мм с шагом 5 мм, резьба на всей длинне винта. Головка винта цилиндрическая диаметром 8мм, высотой 6мм под шестигранную отвертку S3,5 мм (глубина шестигранного шлица 3,3мм).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длинной 10мм, под углом 30°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</si>
  <si>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реконструктивный канюлированный 6.5 L-85 - 105 мм.</t>
  </si>
  <si>
    <t>Bинт реконструктивный канюлированный - диаметр винтов 6,5мм, длина винтов от 85 мм до 105 мм, с шагом 5 мм. Резьба неполная, выступает в дистальной части винта на промежутке 25мм. Винт канюлированный, диаметр канюлированного отверстия 2,5мм. Головка винта цилиндрическая диаметром 8мм высотой 6мм под шестигранную отвертку S5 мм (глубина шестигранного шлица 3,7мм). Винт имеет самонарезающую резьбу что позволяет фиксировать его без использования метчика. Рабочая часть винта имеет конусное начало с переменным диаметром. Диаметр 4,5мм на длинне 2,5мм, вершинный угол - 120° переходит в диаметр 6,5мм под углои 35°. Конусное начало имеет 3 подточки под углом 15°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</si>
  <si>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компрессионный M10x1</t>
  </si>
  <si>
    <t>Винт компрессионный М10х1 - должен быть совместим с внутренней резьбой внутреннего отверстия в проксимальной части используемого стержня для бедренной кости. Размеры винта: резьба М10х1мм на промежутке 11,5мм, длина винта 47мм, длина дистальной части винта осуществляющая компрессию – 35,5мм, диаметром 4,8мм. Шлиц винта выполнен под шестигранную отвертку S5, глубина шлица 6,5мм. Компрессионный винт позволяет осуществить компрессию в месте перелома путем давления на дистальный винт диаметром 4,5мм. Материал изготовления: сплав титана, соответствующий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</si>
  <si>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слепой M10x1-0</t>
  </si>
  <si>
    <t>Винт слепой - должен быть совместим с верхним отверстием проксимальной части бедренного стержня, позволяет закрыть верхнее отверстие стержня для предотвращения зарастания его костной тканью, либо удлинить верхнюю часть стержня. Длинна винта 11,5мм, длина проксимальной части винта 2мм, диаметром 10мм. Винт полностью прячется в стержне. Резба винта М10х1мм на длинне 4,5 мм на расстоянии 3 мм от дистального конца винта, диаметр дистальной части винта не имеющий резьбы 8,2мм. Винт канюлированный, диаметр канюлированного отверстия 3,5мм. Шлиц винта выполнен под шестигранную отвертку S5, глубина шестигранного шлица 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</si>
  <si>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Блокирующий набор 70-85, 90-105 мм</t>
  </si>
  <si>
    <t xml:space="preserve">Блокирующий набор  - используется для фиксации переломов дистального отдела бедренной кости, и мыщелков бедренной кости при ретроградном методе введения стержня. Должен состоять из трех компонентов: втулки диаметром 6,5 мм, компрессионного винта длиной 30 мм, и двух шайб внешний диаметр 10 мм, внутренний диаметр 6,5 мм. Возможность подбора необходимой длины собранного комплекта в диапазоне размеров: 70-85 мм, 90-105 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 </t>
  </si>
  <si>
    <t>Спица, с упором,  L=400 мм,  d=1,8 мм, 2,0 мм с перьевой заточкой</t>
  </si>
  <si>
    <t xml:space="preserve">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400 мм, диаметр спиц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</si>
  <si>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 xml:space="preserve">Спица, без упора,  L=250мм, 370 мм, d= 1,5мм,1,8 мм, 2,0 мм с перьевой заточкой. 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250 мм, 370 мм, диаметр спиц 1,5 мм,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</si>
  <si>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Спица, без упора,  L=250мм, 370 мм, d= 1,5мм,1,8 мм, 2,0 мм с перьевой заточкой</t>
  </si>
  <si>
    <t>Блокируемые пластины и винты системы ChLP</t>
  </si>
  <si>
    <t>Пластина для лучевой кости узкая, левая 3отв., 4отв., 5отв. L-53 мм, 64 мм, 75 мм. Пластина для лучевой кости узкая, левая и правая, для ладонной поверхности дистального отдела лучевой кости, длиной 53 мм, 64 мм, 75 мм,  3; 4 и 5 блокируемых отверстия в диафизарной части пластины, для блокирующих винтов диаметром 2.4 мм, и 2, 3, 4 отверстии для кортикальных самонарезающих винтов диаметром 2.7 мм.  Ширина проксимальной части 21 мм. В дистальной части 5 блокируемых отверстий для блокирующих винтов диаметром 2.4 мм, данные отверстия имеют опорную конусную часть  и нарезную цилиндрическую. В диафизарной части пластины должны быть овальные отверстия для кортикальных винтов, для осуществления компрессии. Толщина пластин 1,8 мм. Имеются отверстия для спицы Киршнера диаметром 2,0 мм. Конструкция пластин должна позволять их интраоперационный изгиб. Импланты должны быть оценены по критериям безопасности и совместимости с процедурами магнитно-резонансной томографии. Маркировка пластин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</si>
  <si>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Стержни и блокирующие винты для интрамедуллярного остеосинтеза</t>
  </si>
  <si>
    <t>Стержень для плечевой кости с компрессией 8 мм; 9 мм x 200 - 280 мм. Стержнь  компрессионный предназначен для фиксации переломов плечевой кости. Стержень имеет анатомическую форму, длина L= от 200 мм до 280 мм с шагом 20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</si>
  <si>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Система канюлированных интрамедуллярных стержней и блокирующих винтов для проксимального отдела бедренной кости Hip Fracture Nail System</t>
  </si>
  <si>
    <t>Проксимальный канюлированный бедренный стержень, короткий (диаметр/длина) 9.5 мм, 10 мм, 11 мм, 12 мм × 200 мм, 230 мм. Гамма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В проксимальной части должен быть изгиб кнаружи не более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 В проксимальной части  должно быть 1  отверстие диаметром не менее 10,5 мм под углом не менее 130 град. к оси стержня.В дистальной части должно быть 1 овальное отверстие,  диаметром не менее 5,0мм.Стержень в базовой комплектации имеет слепой винт. 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стержня.Диаметр стержня должен быть 9,5 мм, 10 мм, 11 мм, 12 мм, длина стержня 200 мм и 230 мм. Стержень должен иметь упаковку завода изготовителя и маркировку, в составе которой включены: название производителя, каталожный номер, длина и диаметр.</t>
  </si>
  <si>
    <t>Система блокируемых компрессионных пластин и винтов для экстрамедуллярного блокируемого остеосинтеза Locking Compression Plate System</t>
  </si>
  <si>
    <t>Прямая реконструктивная пластина II, 10отв., 11отв.,  12отв., 14отв., 16отв., 18отв., 20отв. 96 мм, 108 мм, 120 мм, 144 мм, 168 мм, 192 мм, 216 мм. Реконструктивная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Пластина должна иметь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боковые выборки, позволяющие легко ее адаптировать к анатомическим контурам. Пластина должна иметь 10, 11, 12, 14, 16, 18 и 20 круглых блокировочных отверстий под винты диаметром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диафизарной части пластины должна составлять не менее 3,0 мм и не более 4,0 мм. Длина пластины должна быть 96 мм, 108 мм, 120 мм,  144 мм, 168 мм, 192 мм, 216 мм.  Пластина должна иметь индивидуальную упаковку с маркировкой завода изготовителя.</t>
  </si>
  <si>
    <t>Универсальный канюлированный стержень предназначен для лечения переломов бедренной кости (применяется при компрессионном, реконструктивном и ретроградном методах лечения), вводится анте- и ретроградным методами. Длина L= от 280 мм до 400 мм с шагом 20 мм, фиксация стержня при помощи дистального целенаправителя возможна до длины 520 мм, диаметр дистальной части стержней d=9 мм,  10 мм, диаметр проксимальной части 13 мм, длинна проксимальной части 82 мм. Проксимальная часть стержня изогнута на радиусе 2800 мм. На поверхности дистального отдела имеются 2 продольных канала расположеных на длинне всей дистальной части стержня в оси динамических отверстий на глубине 0,6мм. Каналы начинаются на расстоянии 79 мм от верхушки стержня. Стержени канюлированные, диаметр канюлированного отверстия в дистальной части 4 мм и в проксимальной части 5 мм. Должна быть возможность создания компрессии в дистальной и проксимальной части стержня. Стержени правые и левые. Являются универсальным, т.к правый стержень может быть установлен на левую конечность и наоборот, кроме реконструктивного метода остеосинтеза ( через шейку бедренной кости). В проксимальной части имеются 6 отверстий. 2 нерезьбовых отверсия у верхушки стержня диаметром 6,5мм на расстоянии 15мм и 30мм от верхушки стержня, перпендикулярно поверхности стержня. Используются при ретроградном методе фиксации под дистальные винты 6,5мм и блокирующий набор 6,5 мм для фиксации мыщелков. 2 нерезьбовых отверсия у верхушки стержня диаметром 6,5мм на расстоянии 47мм и 58,5мм от верхушки стержня, расположеных в плоскости шейки вертела под углом 45° от поверхности стержня. Используются при реконструктивном и антеградном методе фиксации под дистальные винты 6,5мм и реконструктивные винты 6,5 мм имплантированные в шейку бедра. Данные отверстия соединены динамическим отверстием диаметром 4,5мм, позволяющим провести компрессию на промежутке 11,5мм. 1 резьбовое отверстие под винт 4,5мм от верхушки стержня на расстоянии 72мм в плоскости шейки вертела. В дистальной части стержня расположены не менее 4 отверстий. 3 резьбовые отверстия под винты 4,5мм от конца стержня на расстоянии 5 мм, 15мм и 25мм в плоскости перпендикулярно плоскости шейки вертела и одно динамическое отверстие диаметром 4,5 мм на расстоянии 35мм, позволяющее провести компрессию на расстоянии 6 мм в плоскости шейки вертела. В проксимальной части стержня находится резьбовое отверсие М 10 под слепой и компрессионный винт длинной 25мм.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</si>
  <si>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КГП "Центральная больница города Темиртау"  г.Темиртау                                   ул. Чайковского, 22                                1 этаж  холл (вызов бухгалтерии)/ 4 этаж бухгалтерия</t>
  </si>
  <si>
    <t>16.03.2022 г.            13-00 ч.</t>
  </si>
  <si>
    <r>
      <rPr>
        <b/>
        <sz val="10"/>
        <rFont val="Times New Roman"/>
        <family val="1"/>
        <charset val="204"/>
      </rPr>
      <t xml:space="preserve">16.03.2022 г.                        14-00 ч.  </t>
    </r>
    <r>
      <rPr>
        <sz val="10"/>
        <rFont val="Times New Roman"/>
        <family val="1"/>
        <charset val="204"/>
      </rPr>
      <t xml:space="preserve">                     КГП "Центральная больница города Темиртау"  г.Темиртау                                ул. Чайковского, 22                                   1 этаж, холл</t>
    </r>
  </si>
  <si>
    <t xml:space="preserve"> Перечень  медицинских изделий для травматологии способом проведения тендера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</si>
</sst>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_-* #,##0\ _₽_-;\-* #,##0\ _₽_-;_-* &quot;-&quot;??\ _₽_-;_-@_-"/>
  </numFmts>
  <fonts count="19" x14ac:knownFonts="1">
    <font>
      <sz val="11"/>
      <color theme="1"/>
      <name val="Calibri"/>
      <family val="2"/>
      <scheme val="minor"/>
    </font>
    <font>
      <sz val="11"/>
      <color theme="1"/>
      <name val="Calibri"/>
      <family val="2"/>
      <charset val="204"/>
      <scheme val="minor"/>
    </font>
    <font>
      <b/>
      <sz val="11"/>
      <color theme="1"/>
      <name val="Calibri"/>
      <family val="2"/>
      <charset val="204"/>
      <scheme val="minor"/>
    </font>
    <font>
      <b/>
      <sz val="10"/>
      <color rgb="FF000000"/>
      <name val="Times New Roman"/>
      <family val="1"/>
      <charset val="204"/>
    </font>
    <font>
      <sz val="10"/>
      <color rgb="FF000000"/>
      <name val="Times New Roman"/>
      <family val="1"/>
      <charset val="204"/>
    </font>
    <font>
      <sz val="11"/>
      <color theme="1"/>
      <name val="Calibri"/>
      <family val="2"/>
      <scheme val="minor"/>
    </font>
    <font>
      <sz val="10"/>
      <name val="Arial Cyr"/>
      <charset val="204"/>
    </font>
    <font>
      <b/>
      <sz val="12"/>
      <color theme="1"/>
      <name val="Times New Roman"/>
      <family val="1"/>
      <charset val="204"/>
    </font>
    <font>
      <sz val="10"/>
      <color theme="1"/>
      <name val="Times New Roman"/>
      <family val="1"/>
      <charset val="204"/>
    </font>
    <font>
      <sz val="11"/>
      <color indexed="8"/>
      <name val="Calibri"/>
      <family val="2"/>
      <charset val="204"/>
    </font>
    <font>
      <sz val="10"/>
      <name val="Arial"/>
      <family val="2"/>
      <charset val="204"/>
    </font>
    <font>
      <i/>
      <sz val="11"/>
      <color rgb="FF7F7F7F"/>
      <name val="Calibri"/>
      <family val="2"/>
      <charset val="204"/>
    </font>
    <font>
      <sz val="10"/>
      <color theme="1"/>
      <name val="Calibri"/>
      <family val="2"/>
      <scheme val="minor"/>
    </font>
    <font>
      <b/>
      <sz val="14"/>
      <color theme="1"/>
      <name val="Times New Roman"/>
      <family val="1"/>
      <charset val="204"/>
    </font>
    <font>
      <b/>
      <sz val="11"/>
      <color theme="1"/>
      <name val="Calibri"/>
      <family val="2"/>
      <scheme val="minor"/>
    </font>
    <font>
      <sz val="11"/>
      <color indexed="8"/>
      <name val="Calibri"/>
      <family val="2"/>
      <scheme val="minor"/>
    </font>
    <font>
      <b/>
      <sz val="10"/>
      <color theme="1"/>
      <name val="Times New Roman"/>
      <family val="1"/>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0" fontId="6" fillId="0" borderId="0">
      <alignment horizontal="center"/>
    </xf>
    <xf numFmtId="0" fontId="5" fillId="0" borderId="0"/>
    <xf numFmtId="0" fontId="6" fillId="0" borderId="0"/>
    <xf numFmtId="0" fontId="1" fillId="0" borderId="0"/>
    <xf numFmtId="0" fontId="9" fillId="0" borderId="0"/>
    <xf numFmtId="0" fontId="10" fillId="0" borderId="0"/>
    <xf numFmtId="0" fontId="6" fillId="0" borderId="0"/>
    <xf numFmtId="0" fontId="11" fillId="0" borderId="0"/>
    <xf numFmtId="0" fontId="15" fillId="0" borderId="0"/>
    <xf numFmtId="164" fontId="5" fillId="0" borderId="0" applyFont="0" applyFill="0" applyBorder="0" applyAlignment="0" applyProtection="0"/>
  </cellStyleXfs>
  <cellXfs count="40">
    <xf numFmtId="0" fontId="0" fillId="0" borderId="0" xfId="0"/>
    <xf numFmtId="0" fontId="0" fillId="0" borderId="0" xfId="0" applyFill="1"/>
    <xf numFmtId="0" fontId="0" fillId="0" borderId="0" xfId="0" applyAlignment="1">
      <alignment horizontal="center" vertical="center"/>
    </xf>
    <xf numFmtId="0" fontId="0" fillId="0" borderId="0" xfId="0" applyFont="1"/>
    <xf numFmtId="4" fontId="0" fillId="0" borderId="0" xfId="0" applyNumberFormat="1"/>
    <xf numFmtId="0" fontId="0" fillId="0" borderId="0" xfId="0" applyBorder="1" applyAlignment="1">
      <alignment vertical="center"/>
    </xf>
    <xf numFmtId="0" fontId="13" fillId="0" borderId="0" xfId="0" applyFont="1" applyAlignment="1">
      <alignment horizontal="center" vertical="center"/>
    </xf>
    <xf numFmtId="0" fontId="4" fillId="0" borderId="4" xfId="0" applyFont="1" applyFill="1" applyBorder="1" applyAlignment="1">
      <alignment horizontal="justify" vertical="top" wrapText="1"/>
    </xf>
    <xf numFmtId="0" fontId="4" fillId="0" borderId="1" xfId="0" applyFont="1" applyBorder="1" applyAlignment="1">
      <alignment horizontal="center" vertical="top" wrapText="1"/>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xf>
    <xf numFmtId="4" fontId="3" fillId="0" borderId="0" xfId="0" applyNumberFormat="1" applyFont="1" applyFill="1" applyBorder="1" applyAlignment="1">
      <alignment horizontal="right" vertical="center"/>
    </xf>
    <xf numFmtId="0" fontId="8" fillId="0" borderId="1" xfId="0" applyFont="1" applyBorder="1" applyAlignment="1">
      <alignment horizontal="center" vertical="top" wrapText="1"/>
    </xf>
    <xf numFmtId="165" fontId="8" fillId="0" borderId="1" xfId="10" applyNumberFormat="1" applyFont="1" applyFill="1" applyBorder="1" applyAlignment="1">
      <alignment vertical="top"/>
    </xf>
    <xf numFmtId="4" fontId="8" fillId="0" borderId="2" xfId="0" applyNumberFormat="1" applyFont="1" applyBorder="1" applyAlignment="1">
      <alignment horizontal="center" vertical="top"/>
    </xf>
    <xf numFmtId="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0" fillId="0" borderId="0" xfId="0" applyAlignment="1">
      <alignment horizontal="center"/>
    </xf>
    <xf numFmtId="4" fontId="0" fillId="2" borderId="0" xfId="0" applyNumberFormat="1" applyFill="1" applyBorder="1" applyAlignment="1">
      <alignment horizontal="center"/>
    </xf>
    <xf numFmtId="4" fontId="4" fillId="2" borderId="1" xfId="0" applyNumberFormat="1" applyFont="1" applyFill="1" applyBorder="1" applyAlignment="1">
      <alignment horizontal="center" vertical="top" wrapText="1"/>
    </xf>
    <xf numFmtId="0" fontId="0" fillId="0" borderId="0" xfId="0" applyBorder="1" applyAlignment="1">
      <alignment vertical="top"/>
    </xf>
    <xf numFmtId="0" fontId="8" fillId="0" borderId="1"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0" borderId="1" xfId="0" applyFont="1" applyFill="1" applyBorder="1" applyAlignment="1">
      <alignment horizontal="center" vertical="top" wrapText="1"/>
    </xf>
    <xf numFmtId="0" fontId="17" fillId="0" borderId="1" xfId="0" applyFont="1" applyFill="1" applyBorder="1" applyAlignment="1">
      <alignment horizontal="left" vertical="top" wrapText="1"/>
    </xf>
    <xf numFmtId="165" fontId="8" fillId="2" borderId="1" xfId="10" applyNumberFormat="1" applyFont="1" applyFill="1" applyBorder="1" applyAlignment="1">
      <alignment horizontal="center" vertical="top"/>
    </xf>
    <xf numFmtId="165" fontId="8" fillId="0" borderId="1" xfId="10" applyNumberFormat="1" applyFont="1" applyFill="1" applyBorder="1" applyAlignment="1">
      <alignment horizontal="center" vertical="top"/>
    </xf>
    <xf numFmtId="4" fontId="4" fillId="0" borderId="1" xfId="0" applyNumberFormat="1" applyFont="1" applyFill="1" applyBorder="1" applyAlignment="1">
      <alignment horizontal="center" vertical="top" wrapText="1"/>
    </xf>
    <xf numFmtId="0" fontId="17" fillId="0" borderId="1" xfId="0" applyFont="1" applyBorder="1" applyAlignment="1">
      <alignment horizontal="center" vertical="top" wrapText="1"/>
    </xf>
    <xf numFmtId="0" fontId="18" fillId="0" borderId="1" xfId="0" applyFont="1" applyBorder="1" applyAlignment="1">
      <alignment horizontal="center" vertical="top" wrapText="1"/>
    </xf>
    <xf numFmtId="0" fontId="13" fillId="0" borderId="0" xfId="0" applyFont="1" applyAlignment="1">
      <alignment horizontal="center" vertical="center"/>
    </xf>
    <xf numFmtId="0" fontId="13" fillId="0" borderId="0" xfId="0" applyFont="1" applyAlignment="1"/>
    <xf numFmtId="0" fontId="3" fillId="2" borderId="1" xfId="0" applyFont="1" applyFill="1" applyBorder="1" applyAlignment="1">
      <alignment horizontal="center" vertical="top" wrapText="1"/>
    </xf>
    <xf numFmtId="0" fontId="14" fillId="2" borderId="1" xfId="0" applyFont="1" applyFill="1" applyBorder="1" applyAlignment="1">
      <alignment horizontal="center" vertical="top" wrapText="1"/>
    </xf>
    <xf numFmtId="0" fontId="16" fillId="0" borderId="3" xfId="0" applyFont="1" applyBorder="1" applyAlignment="1">
      <alignment horizontal="center" vertical="top" wrapText="1"/>
    </xf>
    <xf numFmtId="0" fontId="12" fillId="0" borderId="4" xfId="0" applyFont="1" applyBorder="1" applyAlignment="1">
      <alignment horizontal="center" vertical="top" wrapText="1"/>
    </xf>
    <xf numFmtId="0" fontId="16" fillId="2" borderId="3" xfId="0" applyFont="1" applyFill="1" applyBorder="1" applyAlignment="1">
      <alignment horizontal="center" vertical="top" wrapText="1"/>
    </xf>
    <xf numFmtId="0" fontId="12" fillId="2" borderId="4" xfId="0" applyFont="1" applyFill="1" applyBorder="1" applyAlignment="1">
      <alignment horizontal="center" vertical="top" wrapText="1"/>
    </xf>
    <xf numFmtId="0" fontId="7" fillId="2" borderId="3" xfId="0" applyFont="1" applyFill="1" applyBorder="1" applyAlignment="1">
      <alignment horizontal="center" vertical="top" wrapText="1"/>
    </xf>
    <xf numFmtId="0" fontId="0" fillId="2" borderId="4" xfId="0" applyFill="1" applyBorder="1" applyAlignment="1">
      <alignment horizontal="center"/>
    </xf>
  </cellXfs>
  <cellStyles count="11">
    <cellStyle name="Excel Built-in Explanatory Text" xfId="8"/>
    <cellStyle name="Обычный" xfId="0" builtinId="0"/>
    <cellStyle name="Обычный 2" xfId="6"/>
    <cellStyle name="Обычный 2 2 3" xfId="3"/>
    <cellStyle name="Обычный 2 3" xfId="4"/>
    <cellStyle name="Обычный 3" xfId="7"/>
    <cellStyle name="Обычный 4" xfId="5"/>
    <cellStyle name="Обычный 5" xfId="9"/>
    <cellStyle name="Обычный 6" xfId="2"/>
    <cellStyle name="Стиль 1" xfId="1"/>
    <cellStyle name="Финансовый" xfId="10" builtinId="3"/>
  </cellStyles>
  <dxfs count="0"/>
  <tableStyles count="0" defaultTableStyle="TableStyleMedium2" defaultPivotStyle="PivotStyleMedium9"/>
  <colors>
    <mruColors>
      <color rgb="FF00FF00"/>
      <color rgb="FF9966FF"/>
      <color rgb="FFCC99FF"/>
      <color rgb="FFFFCCFF"/>
      <color rgb="FFFF9999"/>
      <color rgb="FF99FF99"/>
      <color rgb="FFFF7C80"/>
      <color rgb="FF00FFFF"/>
      <color rgb="FFFF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7"/>
  <sheetViews>
    <sheetView tabSelected="1" view="pageBreakPreview" zoomScale="80" zoomScaleNormal="85" zoomScaleSheetLayoutView="80" workbookViewId="0">
      <pane xSplit="1" ySplit="5" topLeftCell="B6" activePane="bottomRight" state="frozen"/>
      <selection pane="topRight" activeCell="C1" sqref="C1"/>
      <selection pane="bottomLeft" activeCell="A7" sqref="A7"/>
      <selection pane="bottomRight" activeCell="H8" sqref="H8"/>
    </sheetView>
  </sheetViews>
  <sheetFormatPr defaultRowHeight="15" x14ac:dyDescent="0.25"/>
  <cols>
    <col min="1" max="1" width="6.140625" style="2" customWidth="1"/>
    <col min="2" max="2" width="19" style="2" customWidth="1"/>
    <col min="3" max="3" width="27" customWidth="1"/>
    <col min="4" max="4" width="91.7109375" customWidth="1"/>
    <col min="5" max="5" width="8.28515625" style="17" customWidth="1"/>
    <col min="6" max="6" width="12.85546875" style="18" customWidth="1"/>
    <col min="7" max="7" width="11.85546875" style="5" customWidth="1"/>
    <col min="8" max="8" width="14.140625" style="4" customWidth="1"/>
    <col min="9" max="9" width="17.28515625" style="3" customWidth="1"/>
    <col min="10" max="10" width="14.28515625" style="3" customWidth="1"/>
    <col min="11" max="11" width="19.7109375" style="3" customWidth="1"/>
    <col min="12" max="12" width="16.5703125" customWidth="1"/>
    <col min="13" max="13" width="19.28515625" customWidth="1"/>
  </cols>
  <sheetData>
    <row r="1" spans="1:13" ht="29.25" customHeight="1" x14ac:dyDescent="0.3">
      <c r="A1" s="30" t="s">
        <v>5</v>
      </c>
      <c r="B1" s="31"/>
      <c r="C1" s="31"/>
      <c r="D1" s="31"/>
      <c r="E1" s="31"/>
      <c r="F1" s="31"/>
      <c r="G1" s="31"/>
      <c r="H1" s="31"/>
      <c r="I1" s="31"/>
      <c r="J1" s="31"/>
      <c r="K1" s="31"/>
      <c r="L1" s="31"/>
      <c r="M1" s="31"/>
    </row>
    <row r="2" spans="1:13" ht="29.25" customHeight="1" x14ac:dyDescent="0.3">
      <c r="A2" s="6"/>
      <c r="B2" s="30" t="s">
        <v>98</v>
      </c>
      <c r="C2" s="31"/>
      <c r="D2" s="31"/>
      <c r="E2" s="31"/>
      <c r="F2" s="31"/>
      <c r="G2" s="31"/>
      <c r="H2" s="31"/>
      <c r="I2" s="31"/>
      <c r="J2" s="31"/>
      <c r="K2" s="31"/>
      <c r="L2" s="31"/>
      <c r="M2" s="31"/>
    </row>
    <row r="3" spans="1:13" ht="6.75" customHeight="1" x14ac:dyDescent="0.25">
      <c r="C3" s="10"/>
      <c r="D3" s="11"/>
      <c r="E3" s="9"/>
    </row>
    <row r="4" spans="1:13" ht="26.25" customHeight="1" x14ac:dyDescent="0.25">
      <c r="A4" s="32" t="s">
        <v>18</v>
      </c>
      <c r="B4" s="38" t="s">
        <v>16</v>
      </c>
      <c r="C4" s="32" t="s">
        <v>3</v>
      </c>
      <c r="D4" s="32" t="s">
        <v>2</v>
      </c>
      <c r="E4" s="32" t="s">
        <v>1</v>
      </c>
      <c r="F4" s="32" t="s">
        <v>6</v>
      </c>
      <c r="G4" s="33"/>
      <c r="H4" s="33"/>
      <c r="I4" s="36" t="s">
        <v>8</v>
      </c>
      <c r="J4" s="34" t="s">
        <v>9</v>
      </c>
      <c r="K4" s="34" t="s">
        <v>10</v>
      </c>
      <c r="L4" s="34" t="s">
        <v>11</v>
      </c>
      <c r="M4" s="34" t="s">
        <v>12</v>
      </c>
    </row>
    <row r="5" spans="1:13" ht="27.75" customHeight="1" x14ac:dyDescent="0.25">
      <c r="A5" s="32"/>
      <c r="B5" s="39"/>
      <c r="C5" s="32"/>
      <c r="D5" s="32"/>
      <c r="E5" s="32"/>
      <c r="F5" s="15" t="s">
        <v>7</v>
      </c>
      <c r="G5" s="16" t="s">
        <v>15</v>
      </c>
      <c r="H5" s="15" t="s">
        <v>4</v>
      </c>
      <c r="I5" s="37"/>
      <c r="J5" s="35"/>
      <c r="K5" s="35"/>
      <c r="L5" s="35"/>
      <c r="M5" s="35"/>
    </row>
    <row r="6" spans="1:13" ht="24.75" customHeight="1" x14ac:dyDescent="0.25">
      <c r="A6" s="16">
        <v>1</v>
      </c>
      <c r="B6" s="16">
        <v>2</v>
      </c>
      <c r="C6" s="16">
        <v>3</v>
      </c>
      <c r="D6" s="16">
        <v>4</v>
      </c>
      <c r="E6" s="16">
        <v>5</v>
      </c>
      <c r="F6" s="16">
        <v>6</v>
      </c>
      <c r="G6" s="16">
        <v>7</v>
      </c>
      <c r="H6" s="16">
        <v>8</v>
      </c>
      <c r="I6" s="16">
        <v>9</v>
      </c>
      <c r="J6" s="16">
        <v>10</v>
      </c>
      <c r="K6" s="16">
        <v>11</v>
      </c>
      <c r="L6" s="16">
        <v>12</v>
      </c>
      <c r="M6" s="16">
        <v>13</v>
      </c>
    </row>
    <row r="7" spans="1:13" ht="138" customHeight="1" x14ac:dyDescent="0.25">
      <c r="A7" s="8">
        <v>1</v>
      </c>
      <c r="B7" s="12" t="s">
        <v>17</v>
      </c>
      <c r="C7" s="21" t="s">
        <v>19</v>
      </c>
      <c r="D7" s="21" t="s">
        <v>20</v>
      </c>
      <c r="E7" s="22" t="s">
        <v>0</v>
      </c>
      <c r="F7" s="25">
        <v>11835</v>
      </c>
      <c r="G7" s="22">
        <v>80</v>
      </c>
      <c r="H7" s="14">
        <f>F7*G7</f>
        <v>946800</v>
      </c>
      <c r="I7" s="12" t="s">
        <v>13</v>
      </c>
      <c r="J7" s="12" t="s">
        <v>14</v>
      </c>
      <c r="K7" s="28" t="s">
        <v>95</v>
      </c>
      <c r="L7" s="29" t="s">
        <v>96</v>
      </c>
      <c r="M7" s="28" t="s">
        <v>97</v>
      </c>
    </row>
    <row r="8" spans="1:13" ht="197.25" customHeight="1" x14ac:dyDescent="0.25">
      <c r="A8" s="8">
        <v>2</v>
      </c>
      <c r="B8" s="12" t="s">
        <v>17</v>
      </c>
      <c r="C8" s="21" t="s">
        <v>21</v>
      </c>
      <c r="D8" s="21" t="s">
        <v>22</v>
      </c>
      <c r="E8" s="22" t="s">
        <v>0</v>
      </c>
      <c r="F8" s="26">
        <v>42436</v>
      </c>
      <c r="G8" s="23">
        <v>14</v>
      </c>
      <c r="H8" s="14">
        <f t="shared" ref="H8:H44" si="0">F8*G8</f>
        <v>594104</v>
      </c>
      <c r="I8" s="12" t="s">
        <v>13</v>
      </c>
      <c r="J8" s="12" t="s">
        <v>14</v>
      </c>
      <c r="K8" s="28" t="s">
        <v>95</v>
      </c>
      <c r="L8" s="29" t="s">
        <v>96</v>
      </c>
      <c r="M8" s="28" t="s">
        <v>97</v>
      </c>
    </row>
    <row r="9" spans="1:13" ht="266.25" customHeight="1" x14ac:dyDescent="0.25">
      <c r="A9" s="8">
        <v>3</v>
      </c>
      <c r="B9" s="12" t="s">
        <v>17</v>
      </c>
      <c r="C9" s="21" t="s">
        <v>23</v>
      </c>
      <c r="D9" s="21" t="s">
        <v>24</v>
      </c>
      <c r="E9" s="22" t="s">
        <v>0</v>
      </c>
      <c r="F9" s="26">
        <v>65096</v>
      </c>
      <c r="G9" s="23">
        <v>8</v>
      </c>
      <c r="H9" s="14">
        <f t="shared" si="0"/>
        <v>520768</v>
      </c>
      <c r="I9" s="12" t="s">
        <v>13</v>
      </c>
      <c r="J9" s="12" t="s">
        <v>14</v>
      </c>
      <c r="K9" s="28" t="s">
        <v>95</v>
      </c>
      <c r="L9" s="29" t="s">
        <v>96</v>
      </c>
      <c r="M9" s="28" t="s">
        <v>97</v>
      </c>
    </row>
    <row r="10" spans="1:13" ht="271.5" customHeight="1" x14ac:dyDescent="0.25">
      <c r="A10" s="8">
        <v>4</v>
      </c>
      <c r="B10" s="12" t="s">
        <v>17</v>
      </c>
      <c r="C10" s="21" t="s">
        <v>25</v>
      </c>
      <c r="D10" s="21" t="s">
        <v>26</v>
      </c>
      <c r="E10" s="22" t="s">
        <v>0</v>
      </c>
      <c r="F10" s="26">
        <v>65096</v>
      </c>
      <c r="G10" s="23">
        <v>8</v>
      </c>
      <c r="H10" s="14">
        <f t="shared" si="0"/>
        <v>520768</v>
      </c>
      <c r="I10" s="12" t="s">
        <v>13</v>
      </c>
      <c r="J10" s="12" t="s">
        <v>14</v>
      </c>
      <c r="K10" s="28" t="s">
        <v>95</v>
      </c>
      <c r="L10" s="29" t="s">
        <v>96</v>
      </c>
      <c r="M10" s="28" t="s">
        <v>97</v>
      </c>
    </row>
    <row r="11" spans="1:13" ht="315" customHeight="1" x14ac:dyDescent="0.25">
      <c r="A11" s="8">
        <v>5</v>
      </c>
      <c r="B11" s="12" t="s">
        <v>17</v>
      </c>
      <c r="C11" s="21" t="s">
        <v>27</v>
      </c>
      <c r="D11" s="21" t="s">
        <v>28</v>
      </c>
      <c r="E11" s="22" t="s">
        <v>0</v>
      </c>
      <c r="F11" s="26">
        <v>74160</v>
      </c>
      <c r="G11" s="23">
        <v>2</v>
      </c>
      <c r="H11" s="14">
        <f t="shared" si="0"/>
        <v>148320</v>
      </c>
      <c r="I11" s="12" t="s">
        <v>13</v>
      </c>
      <c r="J11" s="12" t="s">
        <v>14</v>
      </c>
      <c r="K11" s="28" t="s">
        <v>95</v>
      </c>
      <c r="L11" s="29" t="s">
        <v>96</v>
      </c>
      <c r="M11" s="28" t="s">
        <v>97</v>
      </c>
    </row>
    <row r="12" spans="1:13" ht="267" customHeight="1" x14ac:dyDescent="0.25">
      <c r="A12" s="8">
        <v>6</v>
      </c>
      <c r="B12" s="12" t="s">
        <v>17</v>
      </c>
      <c r="C12" s="21" t="s">
        <v>29</v>
      </c>
      <c r="D12" s="21" t="s">
        <v>30</v>
      </c>
      <c r="E12" s="22" t="s">
        <v>0</v>
      </c>
      <c r="F12" s="26">
        <v>53045</v>
      </c>
      <c r="G12" s="23">
        <v>10</v>
      </c>
      <c r="H12" s="14">
        <f t="shared" si="0"/>
        <v>530450</v>
      </c>
      <c r="I12" s="12" t="s">
        <v>13</v>
      </c>
      <c r="J12" s="12" t="s">
        <v>14</v>
      </c>
      <c r="K12" s="28" t="s">
        <v>95</v>
      </c>
      <c r="L12" s="29" t="s">
        <v>96</v>
      </c>
      <c r="M12" s="28" t="s">
        <v>97</v>
      </c>
    </row>
    <row r="13" spans="1:13" ht="68.25" customHeight="1" x14ac:dyDescent="0.25">
      <c r="A13" s="8">
        <v>7</v>
      </c>
      <c r="B13" s="12" t="s">
        <v>17</v>
      </c>
      <c r="C13" s="24" t="s">
        <v>31</v>
      </c>
      <c r="D13" s="21" t="s">
        <v>32</v>
      </c>
      <c r="E13" s="22" t="s">
        <v>0</v>
      </c>
      <c r="F13" s="26">
        <v>2575</v>
      </c>
      <c r="G13" s="23">
        <v>20</v>
      </c>
      <c r="H13" s="14">
        <f t="shared" si="0"/>
        <v>51500</v>
      </c>
      <c r="I13" s="12" t="s">
        <v>13</v>
      </c>
      <c r="J13" s="12" t="s">
        <v>14</v>
      </c>
      <c r="K13" s="28" t="s">
        <v>95</v>
      </c>
      <c r="L13" s="29" t="s">
        <v>96</v>
      </c>
      <c r="M13" s="28" t="s">
        <v>97</v>
      </c>
    </row>
    <row r="14" spans="1:13" ht="133.5" customHeight="1" x14ac:dyDescent="0.25">
      <c r="A14" s="8">
        <v>8</v>
      </c>
      <c r="B14" s="12" t="s">
        <v>17</v>
      </c>
      <c r="C14" s="24" t="s">
        <v>33</v>
      </c>
      <c r="D14" s="21" t="s">
        <v>34</v>
      </c>
      <c r="E14" s="22" t="s">
        <v>0</v>
      </c>
      <c r="F14" s="26">
        <v>3399</v>
      </c>
      <c r="G14" s="23">
        <v>250</v>
      </c>
      <c r="H14" s="14">
        <f t="shared" si="0"/>
        <v>849750</v>
      </c>
      <c r="I14" s="12" t="s">
        <v>13</v>
      </c>
      <c r="J14" s="12" t="s">
        <v>14</v>
      </c>
      <c r="K14" s="28" t="s">
        <v>95</v>
      </c>
      <c r="L14" s="29" t="s">
        <v>96</v>
      </c>
      <c r="M14" s="28" t="s">
        <v>97</v>
      </c>
    </row>
    <row r="15" spans="1:13" ht="123.75" customHeight="1" x14ac:dyDescent="0.25">
      <c r="A15" s="8">
        <v>9</v>
      </c>
      <c r="B15" s="12" t="s">
        <v>17</v>
      </c>
      <c r="C15" s="24" t="s">
        <v>35</v>
      </c>
      <c r="D15" s="21" t="s">
        <v>36</v>
      </c>
      <c r="E15" s="22" t="s">
        <v>0</v>
      </c>
      <c r="F15" s="26">
        <v>3399</v>
      </c>
      <c r="G15" s="23">
        <v>60</v>
      </c>
      <c r="H15" s="14">
        <f t="shared" si="0"/>
        <v>203940</v>
      </c>
      <c r="I15" s="12" t="s">
        <v>13</v>
      </c>
      <c r="J15" s="12" t="s">
        <v>14</v>
      </c>
      <c r="K15" s="28" t="s">
        <v>95</v>
      </c>
      <c r="L15" s="29" t="s">
        <v>96</v>
      </c>
      <c r="M15" s="28" t="s">
        <v>97</v>
      </c>
    </row>
    <row r="16" spans="1:13" ht="263.25" customHeight="1" x14ac:dyDescent="0.25">
      <c r="A16" s="8">
        <v>10</v>
      </c>
      <c r="B16" s="12" t="s">
        <v>17</v>
      </c>
      <c r="C16" s="21" t="s">
        <v>37</v>
      </c>
      <c r="D16" s="21" t="s">
        <v>38</v>
      </c>
      <c r="E16" s="22" t="s">
        <v>0</v>
      </c>
      <c r="F16" s="26">
        <v>58504</v>
      </c>
      <c r="G16" s="23">
        <v>12</v>
      </c>
      <c r="H16" s="14">
        <f t="shared" si="0"/>
        <v>702048</v>
      </c>
      <c r="I16" s="12" t="s">
        <v>13</v>
      </c>
      <c r="J16" s="12" t="s">
        <v>14</v>
      </c>
      <c r="K16" s="28" t="s">
        <v>95</v>
      </c>
      <c r="L16" s="29" t="s">
        <v>96</v>
      </c>
      <c r="M16" s="28" t="s">
        <v>97</v>
      </c>
    </row>
    <row r="17" spans="1:13" ht="237" customHeight="1" x14ac:dyDescent="0.25">
      <c r="A17" s="8">
        <v>11</v>
      </c>
      <c r="B17" s="12" t="s">
        <v>17</v>
      </c>
      <c r="C17" s="21" t="s">
        <v>39</v>
      </c>
      <c r="D17" s="21" t="s">
        <v>40</v>
      </c>
      <c r="E17" s="22" t="s">
        <v>0</v>
      </c>
      <c r="F17" s="26">
        <v>70761</v>
      </c>
      <c r="G17" s="23">
        <v>2</v>
      </c>
      <c r="H17" s="14">
        <f t="shared" si="0"/>
        <v>141522</v>
      </c>
      <c r="I17" s="12" t="s">
        <v>13</v>
      </c>
      <c r="J17" s="12" t="s">
        <v>14</v>
      </c>
      <c r="K17" s="28" t="s">
        <v>95</v>
      </c>
      <c r="L17" s="29" t="s">
        <v>96</v>
      </c>
      <c r="M17" s="28" t="s">
        <v>97</v>
      </c>
    </row>
    <row r="18" spans="1:13" ht="123.75" customHeight="1" x14ac:dyDescent="0.25">
      <c r="A18" s="8">
        <v>12</v>
      </c>
      <c r="B18" s="12" t="s">
        <v>17</v>
      </c>
      <c r="C18" s="24" t="s">
        <v>41</v>
      </c>
      <c r="D18" s="21" t="s">
        <v>42</v>
      </c>
      <c r="E18" s="22" t="s">
        <v>0</v>
      </c>
      <c r="F18" s="26">
        <v>6695</v>
      </c>
      <c r="G18" s="23">
        <v>120</v>
      </c>
      <c r="H18" s="14">
        <f t="shared" si="0"/>
        <v>803400</v>
      </c>
      <c r="I18" s="12" t="s">
        <v>13</v>
      </c>
      <c r="J18" s="12" t="s">
        <v>14</v>
      </c>
      <c r="K18" s="28" t="s">
        <v>95</v>
      </c>
      <c r="L18" s="29" t="s">
        <v>96</v>
      </c>
      <c r="M18" s="28" t="s">
        <v>97</v>
      </c>
    </row>
    <row r="19" spans="1:13" ht="90.75" customHeight="1" x14ac:dyDescent="0.25">
      <c r="A19" s="8">
        <v>13</v>
      </c>
      <c r="B19" s="12" t="s">
        <v>17</v>
      </c>
      <c r="C19" s="21" t="s">
        <v>43</v>
      </c>
      <c r="D19" s="21" t="s">
        <v>44</v>
      </c>
      <c r="E19" s="22" t="s">
        <v>0</v>
      </c>
      <c r="F19" s="26">
        <v>28943</v>
      </c>
      <c r="G19" s="23">
        <v>40</v>
      </c>
      <c r="H19" s="14">
        <f t="shared" si="0"/>
        <v>1157720</v>
      </c>
      <c r="I19" s="12" t="s">
        <v>13</v>
      </c>
      <c r="J19" s="12" t="s">
        <v>14</v>
      </c>
      <c r="K19" s="28" t="s">
        <v>95</v>
      </c>
      <c r="L19" s="29" t="s">
        <v>96</v>
      </c>
      <c r="M19" s="28" t="s">
        <v>97</v>
      </c>
    </row>
    <row r="20" spans="1:13" ht="67.5" customHeight="1" x14ac:dyDescent="0.25">
      <c r="A20" s="8">
        <v>14</v>
      </c>
      <c r="B20" s="12" t="s">
        <v>17</v>
      </c>
      <c r="C20" s="21" t="s">
        <v>45</v>
      </c>
      <c r="D20" s="21" t="s">
        <v>46</v>
      </c>
      <c r="E20" s="22" t="s">
        <v>0</v>
      </c>
      <c r="F20" s="26">
        <v>7957</v>
      </c>
      <c r="G20" s="23">
        <v>40</v>
      </c>
      <c r="H20" s="14">
        <f t="shared" si="0"/>
        <v>318280</v>
      </c>
      <c r="I20" s="12" t="s">
        <v>13</v>
      </c>
      <c r="J20" s="12" t="s">
        <v>14</v>
      </c>
      <c r="K20" s="28" t="s">
        <v>95</v>
      </c>
      <c r="L20" s="29" t="s">
        <v>96</v>
      </c>
      <c r="M20" s="28" t="s">
        <v>97</v>
      </c>
    </row>
    <row r="21" spans="1:13" ht="95.25" customHeight="1" x14ac:dyDescent="0.25">
      <c r="A21" s="8">
        <v>15</v>
      </c>
      <c r="B21" s="12" t="s">
        <v>17</v>
      </c>
      <c r="C21" s="24" t="s">
        <v>47</v>
      </c>
      <c r="D21" s="21" t="s">
        <v>48</v>
      </c>
      <c r="E21" s="22" t="s">
        <v>0</v>
      </c>
      <c r="F21" s="26">
        <v>4635</v>
      </c>
      <c r="G21" s="23">
        <v>40</v>
      </c>
      <c r="H21" s="14">
        <f t="shared" si="0"/>
        <v>185400</v>
      </c>
      <c r="I21" s="12" t="s">
        <v>13</v>
      </c>
      <c r="J21" s="12" t="s">
        <v>14</v>
      </c>
      <c r="K21" s="28" t="s">
        <v>95</v>
      </c>
      <c r="L21" s="29" t="s">
        <v>96</v>
      </c>
      <c r="M21" s="28" t="s">
        <v>97</v>
      </c>
    </row>
    <row r="22" spans="1:13" ht="145.5" customHeight="1" x14ac:dyDescent="0.25">
      <c r="A22" s="8">
        <v>16</v>
      </c>
      <c r="B22" s="12" t="s">
        <v>17</v>
      </c>
      <c r="C22" s="24" t="s">
        <v>49</v>
      </c>
      <c r="D22" s="21" t="s">
        <v>50</v>
      </c>
      <c r="E22" s="22" t="s">
        <v>0</v>
      </c>
      <c r="F22" s="26">
        <v>3780</v>
      </c>
      <c r="G22" s="23">
        <v>200</v>
      </c>
      <c r="H22" s="14">
        <f t="shared" si="0"/>
        <v>756000</v>
      </c>
      <c r="I22" s="12" t="s">
        <v>13</v>
      </c>
      <c r="J22" s="12" t="s">
        <v>14</v>
      </c>
      <c r="K22" s="28" t="s">
        <v>95</v>
      </c>
      <c r="L22" s="29" t="s">
        <v>96</v>
      </c>
      <c r="M22" s="28" t="s">
        <v>97</v>
      </c>
    </row>
    <row r="23" spans="1:13" ht="267" customHeight="1" x14ac:dyDescent="0.25">
      <c r="A23" s="8">
        <v>17</v>
      </c>
      <c r="B23" s="12" t="s">
        <v>17</v>
      </c>
      <c r="C23" s="21" t="s">
        <v>51</v>
      </c>
      <c r="D23" s="21" t="s">
        <v>52</v>
      </c>
      <c r="E23" s="22" t="s">
        <v>0</v>
      </c>
      <c r="F23" s="26">
        <v>81931</v>
      </c>
      <c r="G23" s="23">
        <v>8</v>
      </c>
      <c r="H23" s="14">
        <f t="shared" si="0"/>
        <v>655448</v>
      </c>
      <c r="I23" s="12" t="s">
        <v>13</v>
      </c>
      <c r="J23" s="12" t="s">
        <v>14</v>
      </c>
      <c r="K23" s="28" t="s">
        <v>95</v>
      </c>
      <c r="L23" s="29" t="s">
        <v>96</v>
      </c>
      <c r="M23" s="28" t="s">
        <v>97</v>
      </c>
    </row>
    <row r="24" spans="1:13" ht="145.5" customHeight="1" x14ac:dyDescent="0.25">
      <c r="A24" s="8">
        <v>18</v>
      </c>
      <c r="B24" s="12" t="s">
        <v>17</v>
      </c>
      <c r="C24" s="24" t="s">
        <v>53</v>
      </c>
      <c r="D24" s="21" t="s">
        <v>54</v>
      </c>
      <c r="E24" s="22" t="s">
        <v>0</v>
      </c>
      <c r="F24" s="26">
        <v>4143</v>
      </c>
      <c r="G24" s="23">
        <v>15</v>
      </c>
      <c r="H24" s="14">
        <f t="shared" si="0"/>
        <v>62145</v>
      </c>
      <c r="I24" s="12" t="s">
        <v>13</v>
      </c>
      <c r="J24" s="12" t="s">
        <v>14</v>
      </c>
      <c r="K24" s="28" t="s">
        <v>95</v>
      </c>
      <c r="L24" s="29" t="s">
        <v>96</v>
      </c>
      <c r="M24" s="28" t="s">
        <v>97</v>
      </c>
    </row>
    <row r="25" spans="1:13" ht="148.5" customHeight="1" x14ac:dyDescent="0.25">
      <c r="A25" s="8">
        <v>19</v>
      </c>
      <c r="B25" s="12" t="s">
        <v>17</v>
      </c>
      <c r="C25" s="24" t="s">
        <v>55</v>
      </c>
      <c r="D25" s="21" t="s">
        <v>56</v>
      </c>
      <c r="E25" s="22" t="s">
        <v>0</v>
      </c>
      <c r="F25" s="26">
        <v>3995</v>
      </c>
      <c r="G25" s="23">
        <v>10</v>
      </c>
      <c r="H25" s="14">
        <f t="shared" si="0"/>
        <v>39950</v>
      </c>
      <c r="I25" s="12" t="s">
        <v>13</v>
      </c>
      <c r="J25" s="12" t="s">
        <v>14</v>
      </c>
      <c r="K25" s="28" t="s">
        <v>95</v>
      </c>
      <c r="L25" s="29" t="s">
        <v>96</v>
      </c>
      <c r="M25" s="28" t="s">
        <v>97</v>
      </c>
    </row>
    <row r="26" spans="1:13" ht="156.75" customHeight="1" x14ac:dyDescent="0.25">
      <c r="A26" s="8">
        <v>20</v>
      </c>
      <c r="B26" s="12" t="s">
        <v>17</v>
      </c>
      <c r="C26" s="24" t="s">
        <v>57</v>
      </c>
      <c r="D26" s="21" t="s">
        <v>58</v>
      </c>
      <c r="E26" s="22" t="s">
        <v>0</v>
      </c>
      <c r="F26" s="26">
        <v>9188</v>
      </c>
      <c r="G26" s="23">
        <v>20</v>
      </c>
      <c r="H26" s="14">
        <f t="shared" si="0"/>
        <v>183760</v>
      </c>
      <c r="I26" s="12" t="s">
        <v>13</v>
      </c>
      <c r="J26" s="12" t="s">
        <v>14</v>
      </c>
      <c r="K26" s="28" t="s">
        <v>95</v>
      </c>
      <c r="L26" s="29" t="s">
        <v>96</v>
      </c>
      <c r="M26" s="28" t="s">
        <v>97</v>
      </c>
    </row>
    <row r="27" spans="1:13" ht="116.25" customHeight="1" x14ac:dyDescent="0.25">
      <c r="A27" s="8">
        <v>21</v>
      </c>
      <c r="B27" s="12" t="s">
        <v>17</v>
      </c>
      <c r="C27" s="24" t="s">
        <v>59</v>
      </c>
      <c r="D27" s="21" t="s">
        <v>60</v>
      </c>
      <c r="E27" s="22" t="s">
        <v>0</v>
      </c>
      <c r="F27" s="26">
        <v>6840</v>
      </c>
      <c r="G27" s="23">
        <v>1</v>
      </c>
      <c r="H27" s="14">
        <f t="shared" si="0"/>
        <v>6840</v>
      </c>
      <c r="I27" s="12" t="s">
        <v>13</v>
      </c>
      <c r="J27" s="12" t="s">
        <v>14</v>
      </c>
      <c r="K27" s="28" t="s">
        <v>95</v>
      </c>
      <c r="L27" s="29" t="s">
        <v>96</v>
      </c>
      <c r="M27" s="28" t="s">
        <v>97</v>
      </c>
    </row>
    <row r="28" spans="1:13" ht="267.75" customHeight="1" x14ac:dyDescent="0.25">
      <c r="A28" s="8">
        <v>22</v>
      </c>
      <c r="B28" s="12" t="s">
        <v>17</v>
      </c>
      <c r="C28" s="21" t="s">
        <v>61</v>
      </c>
      <c r="D28" s="21" t="s">
        <v>62</v>
      </c>
      <c r="E28" s="22" t="s">
        <v>0</v>
      </c>
      <c r="F28" s="26">
        <v>86547</v>
      </c>
      <c r="G28" s="23">
        <v>30</v>
      </c>
      <c r="H28" s="14">
        <f t="shared" si="0"/>
        <v>2596410</v>
      </c>
      <c r="I28" s="12" t="s">
        <v>13</v>
      </c>
      <c r="J28" s="12" t="s">
        <v>14</v>
      </c>
      <c r="K28" s="28" t="s">
        <v>95</v>
      </c>
      <c r="L28" s="29" t="s">
        <v>96</v>
      </c>
      <c r="M28" s="28" t="s">
        <v>97</v>
      </c>
    </row>
    <row r="29" spans="1:13" ht="134.25" customHeight="1" x14ac:dyDescent="0.25">
      <c r="A29" s="8">
        <v>23</v>
      </c>
      <c r="B29" s="12" t="s">
        <v>17</v>
      </c>
      <c r="C29" s="21" t="s">
        <v>63</v>
      </c>
      <c r="D29" s="21" t="s">
        <v>64</v>
      </c>
      <c r="E29" s="22" t="s">
        <v>0</v>
      </c>
      <c r="F29" s="26">
        <v>3872</v>
      </c>
      <c r="G29" s="23">
        <v>120</v>
      </c>
      <c r="H29" s="14">
        <f t="shared" si="0"/>
        <v>464640</v>
      </c>
      <c r="I29" s="12" t="s">
        <v>13</v>
      </c>
      <c r="J29" s="12" t="s">
        <v>14</v>
      </c>
      <c r="K29" s="28" t="s">
        <v>95</v>
      </c>
      <c r="L29" s="29" t="s">
        <v>96</v>
      </c>
      <c r="M29" s="28" t="s">
        <v>97</v>
      </c>
    </row>
    <row r="30" spans="1:13" s="1" customFormat="1" ht="390" customHeight="1" x14ac:dyDescent="0.25">
      <c r="A30" s="8">
        <v>24</v>
      </c>
      <c r="B30" s="12" t="s">
        <v>17</v>
      </c>
      <c r="C30" s="21" t="s">
        <v>65</v>
      </c>
      <c r="D30" s="21" t="s">
        <v>66</v>
      </c>
      <c r="E30" s="22" t="s">
        <v>0</v>
      </c>
      <c r="F30" s="26">
        <v>98611</v>
      </c>
      <c r="G30" s="23">
        <v>15</v>
      </c>
      <c r="H30" s="14">
        <f t="shared" si="0"/>
        <v>1479165</v>
      </c>
      <c r="I30" s="12" t="s">
        <v>13</v>
      </c>
      <c r="J30" s="12" t="s">
        <v>14</v>
      </c>
      <c r="K30" s="28" t="s">
        <v>95</v>
      </c>
      <c r="L30" s="29" t="s">
        <v>96</v>
      </c>
      <c r="M30" s="28" t="s">
        <v>97</v>
      </c>
    </row>
    <row r="31" spans="1:13" s="1" customFormat="1" ht="174.75" customHeight="1" x14ac:dyDescent="0.25">
      <c r="A31" s="8">
        <v>25</v>
      </c>
      <c r="B31" s="12" t="s">
        <v>17</v>
      </c>
      <c r="C31" s="21" t="s">
        <v>67</v>
      </c>
      <c r="D31" s="21" t="s">
        <v>68</v>
      </c>
      <c r="E31" s="22" t="s">
        <v>0</v>
      </c>
      <c r="F31" s="26">
        <v>9188</v>
      </c>
      <c r="G31" s="23">
        <v>2</v>
      </c>
      <c r="H31" s="14">
        <f t="shared" si="0"/>
        <v>18376</v>
      </c>
      <c r="I31" s="12" t="s">
        <v>13</v>
      </c>
      <c r="J31" s="12" t="s">
        <v>14</v>
      </c>
      <c r="K31" s="28" t="s">
        <v>95</v>
      </c>
      <c r="L31" s="29" t="s">
        <v>96</v>
      </c>
      <c r="M31" s="28" t="s">
        <v>97</v>
      </c>
    </row>
    <row r="32" spans="1:13" s="1" customFormat="1" ht="159.75" customHeight="1" x14ac:dyDescent="0.25">
      <c r="A32" s="8">
        <v>26</v>
      </c>
      <c r="B32" s="12" t="s">
        <v>17</v>
      </c>
      <c r="C32" s="21" t="s">
        <v>69</v>
      </c>
      <c r="D32" s="21" t="s">
        <v>70</v>
      </c>
      <c r="E32" s="22" t="s">
        <v>0</v>
      </c>
      <c r="F32" s="26">
        <v>6840</v>
      </c>
      <c r="G32" s="23">
        <v>1</v>
      </c>
      <c r="H32" s="14">
        <f t="shared" si="0"/>
        <v>6840</v>
      </c>
      <c r="I32" s="12" t="s">
        <v>13</v>
      </c>
      <c r="J32" s="12" t="s">
        <v>14</v>
      </c>
      <c r="K32" s="28" t="s">
        <v>95</v>
      </c>
      <c r="L32" s="29" t="s">
        <v>96</v>
      </c>
      <c r="M32" s="28" t="s">
        <v>97</v>
      </c>
    </row>
    <row r="33" spans="1:13" s="1" customFormat="1" ht="409.5" customHeight="1" x14ac:dyDescent="0.25">
      <c r="A33" s="8">
        <v>27</v>
      </c>
      <c r="B33" s="12" t="s">
        <v>17</v>
      </c>
      <c r="C33" s="21" t="s">
        <v>71</v>
      </c>
      <c r="D33" s="21" t="s">
        <v>94</v>
      </c>
      <c r="E33" s="22" t="s">
        <v>0</v>
      </c>
      <c r="F33" s="26">
        <v>99869</v>
      </c>
      <c r="G33" s="23">
        <v>10</v>
      </c>
      <c r="H33" s="14">
        <f t="shared" si="0"/>
        <v>998690</v>
      </c>
      <c r="I33" s="12" t="s">
        <v>13</v>
      </c>
      <c r="J33" s="12" t="s">
        <v>14</v>
      </c>
      <c r="K33" s="28" t="s">
        <v>95</v>
      </c>
      <c r="L33" s="29" t="s">
        <v>96</v>
      </c>
      <c r="M33" s="28" t="s">
        <v>97</v>
      </c>
    </row>
    <row r="34" spans="1:13" s="1" customFormat="1" ht="147" customHeight="1" x14ac:dyDescent="0.25">
      <c r="A34" s="8">
        <v>28</v>
      </c>
      <c r="B34" s="12" t="s">
        <v>17</v>
      </c>
      <c r="C34" s="24" t="s">
        <v>72</v>
      </c>
      <c r="D34" s="21" t="s">
        <v>73</v>
      </c>
      <c r="E34" s="22" t="s">
        <v>0</v>
      </c>
      <c r="F34" s="26">
        <v>5243</v>
      </c>
      <c r="G34" s="23">
        <v>30</v>
      </c>
      <c r="H34" s="14">
        <f t="shared" si="0"/>
        <v>157290</v>
      </c>
      <c r="I34" s="12" t="s">
        <v>13</v>
      </c>
      <c r="J34" s="12" t="s">
        <v>14</v>
      </c>
      <c r="K34" s="28" t="s">
        <v>95</v>
      </c>
      <c r="L34" s="29" t="s">
        <v>96</v>
      </c>
      <c r="M34" s="28" t="s">
        <v>97</v>
      </c>
    </row>
    <row r="35" spans="1:13" s="1" customFormat="1" ht="172.5" customHeight="1" x14ac:dyDescent="0.25">
      <c r="A35" s="8">
        <v>29</v>
      </c>
      <c r="B35" s="12" t="s">
        <v>17</v>
      </c>
      <c r="C35" s="24" t="s">
        <v>74</v>
      </c>
      <c r="D35" s="21" t="s">
        <v>75</v>
      </c>
      <c r="E35" s="22" t="s">
        <v>0</v>
      </c>
      <c r="F35" s="26">
        <v>14925</v>
      </c>
      <c r="G35" s="23">
        <v>4</v>
      </c>
      <c r="H35" s="14">
        <f t="shared" si="0"/>
        <v>59700</v>
      </c>
      <c r="I35" s="12" t="s">
        <v>13</v>
      </c>
      <c r="J35" s="12" t="s">
        <v>14</v>
      </c>
      <c r="K35" s="28" t="s">
        <v>95</v>
      </c>
      <c r="L35" s="29" t="s">
        <v>96</v>
      </c>
      <c r="M35" s="28" t="s">
        <v>97</v>
      </c>
    </row>
    <row r="36" spans="1:13" s="1" customFormat="1" ht="121.5" customHeight="1" x14ac:dyDescent="0.25">
      <c r="A36" s="8">
        <v>30</v>
      </c>
      <c r="B36" s="12" t="s">
        <v>17</v>
      </c>
      <c r="C36" s="21" t="s">
        <v>76</v>
      </c>
      <c r="D36" s="21" t="s">
        <v>77</v>
      </c>
      <c r="E36" s="22" t="s">
        <v>0</v>
      </c>
      <c r="F36" s="26">
        <v>6840</v>
      </c>
      <c r="G36" s="23">
        <v>1</v>
      </c>
      <c r="H36" s="14">
        <f t="shared" si="0"/>
        <v>6840</v>
      </c>
      <c r="I36" s="12" t="s">
        <v>13</v>
      </c>
      <c r="J36" s="12" t="s">
        <v>14</v>
      </c>
      <c r="K36" s="28" t="s">
        <v>95</v>
      </c>
      <c r="L36" s="29" t="s">
        <v>96</v>
      </c>
      <c r="M36" s="28" t="s">
        <v>97</v>
      </c>
    </row>
    <row r="37" spans="1:13" s="1" customFormat="1" ht="155.25" customHeight="1" x14ac:dyDescent="0.25">
      <c r="A37" s="8">
        <v>31</v>
      </c>
      <c r="B37" s="12" t="s">
        <v>17</v>
      </c>
      <c r="C37" s="21" t="s">
        <v>78</v>
      </c>
      <c r="D37" s="21" t="s">
        <v>79</v>
      </c>
      <c r="E37" s="22" t="s">
        <v>0</v>
      </c>
      <c r="F37" s="26">
        <v>9188</v>
      </c>
      <c r="G37" s="23">
        <v>1</v>
      </c>
      <c r="H37" s="14">
        <f t="shared" si="0"/>
        <v>9188</v>
      </c>
      <c r="I37" s="12" t="s">
        <v>13</v>
      </c>
      <c r="J37" s="12" t="s">
        <v>14</v>
      </c>
      <c r="K37" s="28" t="s">
        <v>95</v>
      </c>
      <c r="L37" s="29" t="s">
        <v>96</v>
      </c>
      <c r="M37" s="28" t="s">
        <v>97</v>
      </c>
    </row>
    <row r="38" spans="1:13" s="1" customFormat="1" ht="135.75" customHeight="1" x14ac:dyDescent="0.25">
      <c r="A38" s="8">
        <v>32</v>
      </c>
      <c r="B38" s="12" t="s">
        <v>17</v>
      </c>
      <c r="C38" s="21" t="s">
        <v>80</v>
      </c>
      <c r="D38" s="21" t="s">
        <v>81</v>
      </c>
      <c r="E38" s="22" t="s">
        <v>0</v>
      </c>
      <c r="F38" s="26">
        <v>29849</v>
      </c>
      <c r="G38" s="23">
        <v>1</v>
      </c>
      <c r="H38" s="14">
        <f t="shared" si="0"/>
        <v>29849</v>
      </c>
      <c r="I38" s="12" t="s">
        <v>13</v>
      </c>
      <c r="J38" s="12" t="s">
        <v>14</v>
      </c>
      <c r="K38" s="28" t="s">
        <v>95</v>
      </c>
      <c r="L38" s="29" t="s">
        <v>96</v>
      </c>
      <c r="M38" s="28" t="s">
        <v>97</v>
      </c>
    </row>
    <row r="39" spans="1:13" s="1" customFormat="1" ht="176.25" customHeight="1" x14ac:dyDescent="0.25">
      <c r="A39" s="8">
        <v>33</v>
      </c>
      <c r="B39" s="12" t="s">
        <v>17</v>
      </c>
      <c r="C39" s="21" t="s">
        <v>82</v>
      </c>
      <c r="D39" s="21" t="s">
        <v>83</v>
      </c>
      <c r="E39" s="22" t="s">
        <v>0</v>
      </c>
      <c r="F39" s="26">
        <v>2450</v>
      </c>
      <c r="G39" s="23">
        <v>100</v>
      </c>
      <c r="H39" s="14">
        <f t="shared" si="0"/>
        <v>245000</v>
      </c>
      <c r="I39" s="12" t="s">
        <v>13</v>
      </c>
      <c r="J39" s="12" t="s">
        <v>14</v>
      </c>
      <c r="K39" s="28" t="s">
        <v>95</v>
      </c>
      <c r="L39" s="29" t="s">
        <v>96</v>
      </c>
      <c r="M39" s="28" t="s">
        <v>97</v>
      </c>
    </row>
    <row r="40" spans="1:13" s="1" customFormat="1" ht="147.75" customHeight="1" x14ac:dyDescent="0.25">
      <c r="A40" s="8">
        <v>34</v>
      </c>
      <c r="B40" s="12" t="s">
        <v>17</v>
      </c>
      <c r="C40" s="7" t="s">
        <v>85</v>
      </c>
      <c r="D40" s="7" t="s">
        <v>84</v>
      </c>
      <c r="E40" s="22" t="s">
        <v>0</v>
      </c>
      <c r="F40" s="19">
        <v>800</v>
      </c>
      <c r="G40" s="13">
        <v>500</v>
      </c>
      <c r="H40" s="14">
        <f t="shared" si="0"/>
        <v>400000</v>
      </c>
      <c r="I40" s="12" t="s">
        <v>13</v>
      </c>
      <c r="J40" s="12" t="s">
        <v>14</v>
      </c>
      <c r="K40" s="28" t="s">
        <v>95</v>
      </c>
      <c r="L40" s="29" t="s">
        <v>96</v>
      </c>
      <c r="M40" s="28" t="s">
        <v>97</v>
      </c>
    </row>
    <row r="41" spans="1:13" s="1" customFormat="1" ht="189" customHeight="1" x14ac:dyDescent="0.25">
      <c r="A41" s="8">
        <v>35</v>
      </c>
      <c r="B41" s="12" t="s">
        <v>17</v>
      </c>
      <c r="C41" s="7" t="s">
        <v>86</v>
      </c>
      <c r="D41" s="7" t="s">
        <v>87</v>
      </c>
      <c r="E41" s="22" t="s">
        <v>0</v>
      </c>
      <c r="F41" s="27">
        <v>44774</v>
      </c>
      <c r="G41" s="13">
        <v>20</v>
      </c>
      <c r="H41" s="14">
        <f t="shared" si="0"/>
        <v>895480</v>
      </c>
      <c r="I41" s="12" t="s">
        <v>13</v>
      </c>
      <c r="J41" s="12" t="s">
        <v>14</v>
      </c>
      <c r="K41" s="28" t="s">
        <v>95</v>
      </c>
      <c r="L41" s="29" t="s">
        <v>96</v>
      </c>
      <c r="M41" s="28" t="s">
        <v>97</v>
      </c>
    </row>
    <row r="42" spans="1:13" s="1" customFormat="1" ht="306.75" customHeight="1" x14ac:dyDescent="0.25">
      <c r="A42" s="8">
        <v>36</v>
      </c>
      <c r="B42" s="12" t="s">
        <v>17</v>
      </c>
      <c r="C42" s="7" t="s">
        <v>88</v>
      </c>
      <c r="D42" s="7" t="s">
        <v>89</v>
      </c>
      <c r="E42" s="22" t="s">
        <v>0</v>
      </c>
      <c r="F42" s="27">
        <v>81931</v>
      </c>
      <c r="G42" s="13">
        <v>4</v>
      </c>
      <c r="H42" s="14">
        <f t="shared" si="0"/>
        <v>327724</v>
      </c>
      <c r="I42" s="12" t="s">
        <v>13</v>
      </c>
      <c r="J42" s="12" t="s">
        <v>14</v>
      </c>
      <c r="K42" s="28" t="s">
        <v>95</v>
      </c>
      <c r="L42" s="29" t="s">
        <v>96</v>
      </c>
      <c r="M42" s="28" t="s">
        <v>97</v>
      </c>
    </row>
    <row r="43" spans="1:13" s="1" customFormat="1" ht="234.75" customHeight="1" x14ac:dyDescent="0.25">
      <c r="A43" s="8">
        <v>37</v>
      </c>
      <c r="B43" s="12" t="s">
        <v>17</v>
      </c>
      <c r="C43" s="7" t="s">
        <v>90</v>
      </c>
      <c r="D43" s="7" t="s">
        <v>91</v>
      </c>
      <c r="E43" s="22" t="s">
        <v>0</v>
      </c>
      <c r="F43" s="27">
        <v>66950</v>
      </c>
      <c r="G43" s="13">
        <v>20</v>
      </c>
      <c r="H43" s="14">
        <f t="shared" si="0"/>
        <v>1339000</v>
      </c>
      <c r="I43" s="12" t="s">
        <v>13</v>
      </c>
      <c r="J43" s="12" t="s">
        <v>14</v>
      </c>
      <c r="K43" s="28" t="s">
        <v>95</v>
      </c>
      <c r="L43" s="29" t="s">
        <v>96</v>
      </c>
      <c r="M43" s="28" t="s">
        <v>97</v>
      </c>
    </row>
    <row r="44" spans="1:13" s="1" customFormat="1" ht="206.25" customHeight="1" x14ac:dyDescent="0.25">
      <c r="A44" s="8">
        <v>38</v>
      </c>
      <c r="B44" s="12" t="s">
        <v>17</v>
      </c>
      <c r="C44" s="7" t="s">
        <v>92</v>
      </c>
      <c r="D44" s="7" t="s">
        <v>93</v>
      </c>
      <c r="E44" s="22" t="s">
        <v>0</v>
      </c>
      <c r="F44" s="27">
        <v>32960</v>
      </c>
      <c r="G44" s="13">
        <v>2</v>
      </c>
      <c r="H44" s="14">
        <f t="shared" si="0"/>
        <v>65920</v>
      </c>
      <c r="I44" s="12" t="s">
        <v>13</v>
      </c>
      <c r="J44" s="12" t="s">
        <v>14</v>
      </c>
      <c r="K44" s="28" t="s">
        <v>95</v>
      </c>
      <c r="L44" s="29" t="s">
        <v>96</v>
      </c>
      <c r="M44" s="28" t="s">
        <v>97</v>
      </c>
    </row>
    <row r="46" spans="1:13" x14ac:dyDescent="0.25">
      <c r="G46" s="20"/>
    </row>
    <row r="47" spans="1:13" x14ac:dyDescent="0.25">
      <c r="G47" s="20"/>
    </row>
  </sheetData>
  <autoFilter ref="A5:K44"/>
  <mergeCells count="13">
    <mergeCell ref="A1:M1"/>
    <mergeCell ref="B2:M2"/>
    <mergeCell ref="F4:H4"/>
    <mergeCell ref="J4:J5"/>
    <mergeCell ref="K4:K5"/>
    <mergeCell ref="L4:L5"/>
    <mergeCell ref="M4:M5"/>
    <mergeCell ref="A4:A5"/>
    <mergeCell ref="I4:I5"/>
    <mergeCell ref="E4:E5"/>
    <mergeCell ref="D4:D5"/>
    <mergeCell ref="C4:C5"/>
    <mergeCell ref="B4:B5"/>
  </mergeCells>
  <pageMargins left="0.19685039370078741" right="0.19685039370078741" top="0.19685039370078741" bottom="0.19685039370078741" header="0.31496062992125984" footer="0.31496062992125984"/>
  <pageSetup paperSize="9" scale="51"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МИ для травмы 2022</vt:lpstr>
      <vt:lpstr>' МИ для травмы 2022'!Заголовки_для_печати</vt:lpstr>
      <vt:lpstr>' МИ для травмы 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2022-02-27T10:55:42Z</dcterms:modified>
</cp:coreProperties>
</file>